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90" windowWidth="20730" windowHeight="1176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Логистика!$A$2:$D$47</definedName>
  </definedNames>
  <calcPr calcId="145621"/>
</workbook>
</file>

<file path=xl/calcChain.xml><?xml version="1.0" encoding="utf-8"?>
<calcChain xmlns="http://schemas.openxmlformats.org/spreadsheetml/2006/main">
  <c r="Q36" i="6" l="1"/>
  <c r="Q30" i="6"/>
  <c r="P47" i="6"/>
  <c r="O47" i="6"/>
  <c r="N47" i="6"/>
  <c r="M47" i="6"/>
  <c r="L47" i="6"/>
  <c r="K47" i="6"/>
  <c r="J47" i="6"/>
  <c r="I47" i="6"/>
  <c r="H47" i="6"/>
  <c r="G47" i="6"/>
  <c r="F47" i="6"/>
  <c r="Q46" i="6"/>
  <c r="Q45" i="6"/>
  <c r="Q44" i="6"/>
  <c r="Q43" i="6"/>
  <c r="Q42" i="6"/>
  <c r="Q41" i="6"/>
  <c r="Q40" i="6"/>
  <c r="Q39" i="6"/>
  <c r="Q38" i="6"/>
  <c r="Q37" i="6"/>
  <c r="Q35" i="6"/>
  <c r="Q34" i="6"/>
  <c r="Q33" i="6"/>
  <c r="Q32" i="6"/>
  <c r="Q31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Q3" i="6"/>
  <c r="Q47" i="6" s="1"/>
</calcChain>
</file>

<file path=xl/sharedStrings.xml><?xml version="1.0" encoding="utf-8"?>
<sst xmlns="http://schemas.openxmlformats.org/spreadsheetml/2006/main" count="236" uniqueCount="142">
  <si>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</si>
  <si>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</si>
  <si>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</si>
  <si>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</si>
  <si>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</si>
  <si>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</si>
  <si>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</si>
  <si>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</si>
  <si>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</si>
  <si>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</si>
  <si>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</si>
  <si>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</si>
  <si>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</si>
  <si>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</si>
  <si>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КМТ</t>
  </si>
  <si>
    <t>Разъединитель РВО-10/400М УХЛ2</t>
  </si>
  <si>
    <t>ВН ВНРП-10/400-10зп УХЛ2</t>
  </si>
  <si>
    <t>Разъединитель РВЗ-10/400 II</t>
  </si>
  <si>
    <t>Разъединитель РВЗ-1-10/400 УХЛ1 с  ПР-1</t>
  </si>
  <si>
    <t>Разъединитель РЛК-10.IV/400 с ПР-00-07</t>
  </si>
  <si>
    <t>Разъединитель РЛК-1б-10.IV/400 с ПР-01-7</t>
  </si>
  <si>
    <t>Разъединитель РЛК-1б-10.IV/400 УХЛ1</t>
  </si>
  <si>
    <t>Разъединитель РЛНДМ-1-10Б/630 пр.ПРНЗ-10</t>
  </si>
  <si>
    <t>306F</t>
  </si>
  <si>
    <t>Разъединители,выкл.нагр.6-10кВ</t>
  </si>
  <si>
    <t>Белгород</t>
  </si>
  <si>
    <t>Разъед.РЛК-1б-10.IV/400УХЛ1 сПР-01-7</t>
  </si>
  <si>
    <t>Брянскэнерго</t>
  </si>
  <si>
    <t>г. Брянск, пр-т Московский, 43 (Центральный склад)</t>
  </si>
  <si>
    <t>автомобильный</t>
  </si>
  <si>
    <t>Разъединитель РЛНД-10/200</t>
  </si>
  <si>
    <t>Разъединитель РЛНД1-1-10/400 с ПРНЗ-10</t>
  </si>
  <si>
    <t>Разъединитель РЛНД-I.1-10/400УХЛ1 с ПРНЗ</t>
  </si>
  <si>
    <t>Разъединитель РЛНДМ-1-10/200УХЛ1 с ПРН10</t>
  </si>
  <si>
    <t>Воронеж</t>
  </si>
  <si>
    <t>Брянск</t>
  </si>
  <si>
    <t>Воронежэнерго</t>
  </si>
  <si>
    <t>Воронежская область, г. Борисоглебск, ул Первомайская, 95</t>
  </si>
  <si>
    <t>Разъединитель РЛК-1а-10.IV/400 с ПР-01-7</t>
  </si>
  <si>
    <t>ВН ВНА(Л)-10/400-20 УХЛ2</t>
  </si>
  <si>
    <t>Разъединитель РЛНД-10/200 У1 с ПРНЗ-10</t>
  </si>
  <si>
    <t>Разъединитель РЛНД-10/400 У1 с ПРНЗ-10</t>
  </si>
  <si>
    <t>Кострома</t>
  </si>
  <si>
    <t>Костромаэнерго</t>
  </si>
  <si>
    <t>г.Кострома, ул. Катушечная 157, центральный склад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</si>
  <si>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</si>
  <si>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</si>
  <si>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</si>
  <si>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ВН ВНА-10/400-20 У2</t>
  </si>
  <si>
    <t>ВН ВНР-10/630-10з У3</t>
  </si>
  <si>
    <t>Липецк</t>
  </si>
  <si>
    <t>Липецкэнерго</t>
  </si>
  <si>
    <t>Липецкая область, с.Подгорное, ПС "Правобережная"</t>
  </si>
  <si>
    <t>РАЗЪЕДИНИТЕЛЬ РЛНД-1-10 400УХЛ1 С ПР-1</t>
  </si>
  <si>
    <t>РАЗЪЕДИНИТЕЛЬ РВЗ-10/400-II УХЛ2</t>
  </si>
  <si>
    <t>ВН ВНАЛ-10/630-20з У2 с ПР-17</t>
  </si>
  <si>
    <t>Орел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</si>
  <si>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</si>
  <si>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</si>
  <si>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</si>
  <si>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</si>
  <si>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</si>
  <si>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</si>
  <si>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Смоленск</t>
  </si>
  <si>
    <t>ВН ВНПР-10/630-20з У2</t>
  </si>
  <si>
    <t>Разъединитель РЛНД-10/400 УХЛ1</t>
  </si>
  <si>
    <t>ВН ВНА/ТЕ П(п)-10/630-3н У2</t>
  </si>
  <si>
    <t>Разъединитель РЛНДМ1-10/200УХЛ1 с ПРН-10</t>
  </si>
  <si>
    <t>Разъединитель РЛНД-1-10/400 У1</t>
  </si>
  <si>
    <t>Разъединитель РЛНД-10/200 УХЛ1</t>
  </si>
  <si>
    <t>Разъединитель РЛНД-1-10/400У1</t>
  </si>
  <si>
    <t>ВН ВНА-10/630-20зпУ2 с пр.с руч.пр.</t>
  </si>
  <si>
    <t>Разъединитель РВЗ-10/630-IIУХЛ2 с ПР-10А</t>
  </si>
  <si>
    <t>Тамбов</t>
  </si>
  <si>
    <t>Тамбовэнерго</t>
  </si>
  <si>
    <t>Тамбов, ул.Авиационная, д.149</t>
  </si>
  <si>
    <t>Тверь</t>
  </si>
  <si>
    <t>Разъед.РЛНД 10/400</t>
  </si>
  <si>
    <t>Разъединитель РЛНД-10/630</t>
  </si>
  <si>
    <t>Разъед.РЛНД-10Б/630 с прив.</t>
  </si>
  <si>
    <t>Разъединитель РЛНД10/400 А У1 с приводом</t>
  </si>
  <si>
    <t>Разъединитель РЛНД-1-10/400 с ПР-01</t>
  </si>
  <si>
    <t>Разъед.РЛНДМ-1-10Б/400 УХЛ1 с пр.ПРНЗ10</t>
  </si>
  <si>
    <t>Разъединитель РЛНДМ-1-10/400</t>
  </si>
  <si>
    <t>Разъединитель РЛНД-10/400</t>
  </si>
  <si>
    <t>Разъединитель РЛНД-10/250 (ЗН)</t>
  </si>
  <si>
    <t>Разъединитель РЛНДМ-1-10/400УХЛ1 с ПРН10</t>
  </si>
  <si>
    <t>Тверьэнерго</t>
  </si>
  <si>
    <t>г. Тверь, Проспект Калинина 66, ЦС филиала Тверьэнерго</t>
  </si>
  <si>
    <t>Автомобильный</t>
  </si>
  <si>
    <t>Разъединитель РЛНДМ-1-10Б/630 с ПРНЗ-10</t>
  </si>
  <si>
    <t>Разъединитель РЛНД1-10/400УХЛ1 с ПРНЗ-10</t>
  </si>
  <si>
    <t>Ярэнерго</t>
  </si>
  <si>
    <t>Ярославль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</si>
  <si>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</si>
  <si>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Разъединитель РЛНДМ-1-10/400 УХЛ1</t>
  </si>
  <si>
    <t>Названия строк</t>
  </si>
  <si>
    <t>Общий итог</t>
  </si>
  <si>
    <t xml:space="preserve">ИтогКол-во </t>
  </si>
  <si>
    <t>306F20</t>
  </si>
  <si>
    <t>306F3</t>
  </si>
  <si>
    <t>306F4</t>
  </si>
  <si>
    <t>306F28</t>
  </si>
  <si>
    <t>306H37</t>
  </si>
  <si>
    <t>306F9</t>
  </si>
  <si>
    <t>306F5</t>
  </si>
  <si>
    <t>306F6</t>
  </si>
  <si>
    <t>306F7</t>
  </si>
  <si>
    <t>306H36</t>
  </si>
  <si>
    <t>306F8</t>
  </si>
  <si>
    <t>306F10</t>
  </si>
  <si>
    <t>306F11</t>
  </si>
  <si>
    <t>306F12</t>
  </si>
  <si>
    <t>306H34</t>
  </si>
  <si>
    <t>306F13</t>
  </si>
  <si>
    <t>306F17</t>
  </si>
  <si>
    <t>306F18</t>
  </si>
  <si>
    <t>306H38</t>
  </si>
  <si>
    <t>306F21</t>
  </si>
  <si>
    <t>306F22</t>
  </si>
  <si>
    <t>306H41</t>
  </si>
  <si>
    <t>306F24</t>
  </si>
  <si>
    <t>306H40</t>
  </si>
  <si>
    <t>306F25</t>
  </si>
  <si>
    <t>306F26</t>
  </si>
  <si>
    <t>306H42</t>
  </si>
  <si>
    <t>306F30</t>
  </si>
  <si>
    <t>306H35</t>
  </si>
  <si>
    <t>306H33</t>
  </si>
  <si>
    <t>306F31</t>
  </si>
  <si>
    <t>306H32</t>
  </si>
  <si>
    <t>306F51</t>
  </si>
  <si>
    <t>306F48</t>
  </si>
  <si>
    <t>306F44</t>
  </si>
  <si>
    <t>306F45</t>
  </si>
  <si>
    <t>306F43</t>
  </si>
  <si>
    <t>306F47</t>
  </si>
  <si>
    <t>306F50</t>
  </si>
  <si>
    <t>306F52</t>
  </si>
  <si>
    <t>306F46</t>
  </si>
  <si>
    <t>306F49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</si>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</sst>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6" formatCode="_-* #,##0_р_._-;\-* #,##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0" xfId="0" applyFill="1"/>
    <xf numFmtId="0" fontId="4" fillId="0" borderId="0" xfId="0" applyFont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6" fontId="0" fillId="0" borderId="2" xfId="4" applyNumberFormat="1" applyFont="1" applyBorder="1"/>
    <xf numFmtId="166" fontId="0" fillId="0" borderId="2" xfId="4" applyNumberFormat="1" applyFont="1" applyFill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 applyAlignment="1">
      <alignment horizontal="center"/>
    </xf>
    <xf numFmtId="166" fontId="4" fillId="0" borderId="16" xfId="4" applyNumberFormat="1" applyFont="1" applyBorder="1"/>
    <xf numFmtId="166" fontId="4" fillId="0" borderId="5" xfId="4" applyNumberFormat="1" applyFont="1" applyBorder="1"/>
    <xf numFmtId="166" fontId="4" fillId="0" borderId="5" xfId="4" applyNumberFormat="1" applyFont="1" applyFill="1" applyBorder="1"/>
    <xf numFmtId="0" fontId="0" fillId="0" borderId="17" xfId="0" applyBorder="1"/>
    <xf numFmtId="0" fontId="0" fillId="0" borderId="18" xfId="0" applyBorder="1"/>
    <xf numFmtId="166" fontId="0" fillId="0" borderId="18" xfId="4" applyNumberFormat="1" applyFont="1" applyBorder="1"/>
    <xf numFmtId="166" fontId="0" fillId="0" borderId="11" xfId="4" applyNumberFormat="1" applyFont="1" applyBorder="1"/>
    <xf numFmtId="0" fontId="0" fillId="0" borderId="19" xfId="0" applyBorder="1"/>
    <xf numFmtId="166" fontId="0" fillId="0" borderId="20" xfId="4" applyNumberFormat="1" applyFont="1" applyBorder="1"/>
    <xf numFmtId="0" fontId="0" fillId="0" borderId="19" xfId="0" applyFill="1" applyBorder="1"/>
    <xf numFmtId="166" fontId="0" fillId="0" borderId="20" xfId="4" applyNumberFormat="1" applyFont="1" applyFill="1" applyBorder="1"/>
    <xf numFmtId="0" fontId="0" fillId="0" borderId="21" xfId="0" applyBorder="1"/>
    <xf numFmtId="0" fontId="0" fillId="0" borderId="14" xfId="0" applyBorder="1"/>
    <xf numFmtId="0" fontId="4" fillId="0" borderId="22" xfId="0" applyFont="1" applyBorder="1"/>
    <xf numFmtId="166" fontId="0" fillId="0" borderId="10" xfId="4" applyNumberFormat="1" applyFont="1" applyBorder="1"/>
    <xf numFmtId="166" fontId="0" fillId="0" borderId="5" xfId="4" applyNumberFormat="1" applyFont="1" applyBorder="1"/>
    <xf numFmtId="166" fontId="0" fillId="0" borderId="5" xfId="4" applyNumberFormat="1" applyFont="1" applyFill="1" applyBorder="1"/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11" xfId="0" applyBorder="1"/>
    <xf numFmtId="0" fontId="0" fillId="0" borderId="20" xfId="0" applyBorder="1"/>
    <xf numFmtId="0" fontId="0" fillId="0" borderId="20" xfId="0" applyFill="1" applyBorder="1"/>
    <xf numFmtId="0" fontId="0" fillId="0" borderId="15" xfId="0" applyBorder="1"/>
    <xf numFmtId="0" fontId="4" fillId="0" borderId="12" xfId="0" applyFont="1" applyBorder="1"/>
    <xf numFmtId="0" fontId="4" fillId="0" borderId="13" xfId="0" applyFont="1" applyBorder="1"/>
    <xf numFmtId="0" fontId="4" fillId="0" borderId="24" xfId="0" applyFont="1" applyBorder="1"/>
    <xf numFmtId="166" fontId="0" fillId="0" borderId="25" xfId="4" applyNumberFormat="1" applyFont="1" applyBorder="1"/>
    <xf numFmtId="166" fontId="0" fillId="0" borderId="1" xfId="4" applyNumberFormat="1" applyFont="1" applyBorder="1"/>
    <xf numFmtId="166" fontId="0" fillId="0" borderId="26" xfId="4" applyNumberFormat="1" applyFont="1" applyBorder="1"/>
    <xf numFmtId="166" fontId="4" fillId="0" borderId="25" xfId="4" applyNumberFormat="1" applyFont="1" applyBorder="1"/>
    <xf numFmtId="166" fontId="4" fillId="0" borderId="27" xfId="4" applyNumberFormat="1" applyFont="1" applyBorder="1"/>
    <xf numFmtId="166" fontId="4" fillId="0" borderId="28" xfId="4" applyNumberFormat="1" applyFont="1" applyBorder="1"/>
    <xf numFmtId="166" fontId="4" fillId="0" borderId="29" xfId="4" applyNumberFormat="1" applyFont="1" applyBorder="1"/>
    <xf numFmtId="166" fontId="4" fillId="0" borderId="6" xfId="4" applyNumberFormat="1" applyFont="1" applyBorder="1"/>
  </cellXfs>
  <cellStyles count="5">
    <cellStyle name="Обычный" xfId="0" builtinId="0"/>
    <cellStyle name="Обычный 12" xfId="1"/>
    <cellStyle name="Обычный 12 5" xfId="2"/>
    <cellStyle name="Обычный 26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pane xSplit="5" ySplit="2" topLeftCell="F5" activePane="bottomRight" state="frozen"/>
      <selection pane="topRight" activeCell="I1" sqref="I1"/>
      <selection pane="bottomLeft" activeCell="A3" sqref="A3"/>
      <selection pane="bottomRight" activeCell="B29" sqref="B29"/>
    </sheetView>
  </sheetViews>
  <sheetFormatPr defaultRowHeight="15" x14ac:dyDescent="0.25"/>
  <cols>
    <col min="1" max="1" width="9.140625" style="2"/>
    <col min="2" max="2" width="43.7109375" style="2" bestFit="1" customWidth="1"/>
    <col min="3" max="5" width="9.140625" style="2"/>
    <col min="6" max="6" width="9.7109375" style="2" bestFit="1" customWidth="1"/>
    <col min="7" max="7" width="9.42578125" style="2" bestFit="1" customWidth="1"/>
    <col min="8" max="8" width="9.7109375" style="2" bestFit="1" customWidth="1"/>
    <col min="9" max="12" width="9.42578125" style="2" bestFit="1" customWidth="1"/>
    <col min="13" max="13" width="9.7109375" style="2" bestFit="1" customWidth="1"/>
    <col min="14" max="14" width="9.42578125" style="2" bestFit="1" customWidth="1"/>
    <col min="15" max="15" width="9.7109375" style="2" bestFit="1" customWidth="1"/>
    <col min="16" max="16" width="10.7109375" style="2" bestFit="1" customWidth="1"/>
    <col min="17" max="17" width="12" style="10" bestFit="1" customWidth="1"/>
    <col min="18" max="16384" width="9.140625" style="2"/>
  </cols>
  <sheetData>
    <row r="1" spans="1:17" s="10" customFormat="1" x14ac:dyDescent="0.25">
      <c r="A1" s="16" t="s">
        <v>96</v>
      </c>
      <c r="B1" s="17" t="s">
        <v>0</v>
      </c>
      <c r="C1" s="17" t="s">
        <v>10</v>
      </c>
      <c r="D1" s="17" t="s">
        <v>2</v>
      </c>
      <c r="E1" s="42" t="s">
        <v>1</v>
      </c>
      <c r="F1" s="18" t="s">
        <v>6</v>
      </c>
      <c r="G1" s="18"/>
      <c r="H1" s="18"/>
      <c r="I1" s="18"/>
      <c r="J1" s="18"/>
      <c r="K1" s="18"/>
      <c r="L1" s="18"/>
      <c r="M1" s="18"/>
      <c r="N1" s="18"/>
      <c r="O1" s="18"/>
      <c r="P1" s="19"/>
      <c r="Q1" s="20" t="s">
        <v>98</v>
      </c>
    </row>
    <row r="2" spans="1:17" s="10" customFormat="1" ht="15.75" thickBot="1" x14ac:dyDescent="0.3">
      <c r="A2" s="21"/>
      <c r="B2" s="22"/>
      <c r="C2" s="22"/>
      <c r="D2" s="22"/>
      <c r="E2" s="43"/>
      <c r="F2" s="38" t="s">
        <v>25</v>
      </c>
      <c r="G2" s="23" t="s">
        <v>35</v>
      </c>
      <c r="H2" s="23" t="s">
        <v>34</v>
      </c>
      <c r="I2" s="23" t="s">
        <v>42</v>
      </c>
      <c r="J2" s="23" t="s">
        <v>45</v>
      </c>
      <c r="K2" s="23" t="s">
        <v>50</v>
      </c>
      <c r="L2" s="23" t="s">
        <v>56</v>
      </c>
      <c r="M2" s="23" t="s">
        <v>63</v>
      </c>
      <c r="N2" s="23" t="s">
        <v>73</v>
      </c>
      <c r="O2" s="23" t="s">
        <v>76</v>
      </c>
      <c r="P2" s="23" t="s">
        <v>93</v>
      </c>
      <c r="Q2" s="24"/>
    </row>
    <row r="3" spans="1:17" x14ac:dyDescent="0.25">
      <c r="A3" s="28">
        <v>2001806</v>
      </c>
      <c r="B3" s="29" t="s">
        <v>77</v>
      </c>
      <c r="C3" s="29" t="s">
        <v>23</v>
      </c>
      <c r="D3" s="29" t="s">
        <v>99</v>
      </c>
      <c r="E3" s="44" t="s">
        <v>13</v>
      </c>
      <c r="F3" s="39"/>
      <c r="G3" s="30"/>
      <c r="H3" s="30"/>
      <c r="I3" s="30"/>
      <c r="J3" s="30"/>
      <c r="K3" s="30"/>
      <c r="L3" s="30"/>
      <c r="M3" s="30"/>
      <c r="N3" s="30"/>
      <c r="O3" s="30">
        <v>22</v>
      </c>
      <c r="P3" s="31"/>
      <c r="Q3" s="25">
        <f t="shared" ref="Q3:Q46" si="0">P3+N3+M3+L3+K3+J3+I3+H3+G3+F3+O3</f>
        <v>22</v>
      </c>
    </row>
    <row r="4" spans="1:17" x14ac:dyDescent="0.25">
      <c r="A4" s="32">
        <v>2001807</v>
      </c>
      <c r="B4" s="7" t="s">
        <v>78</v>
      </c>
      <c r="C4" s="7" t="s">
        <v>23</v>
      </c>
      <c r="D4" s="7" t="s">
        <v>100</v>
      </c>
      <c r="E4" s="45" t="s">
        <v>13</v>
      </c>
      <c r="F4" s="40"/>
      <c r="G4" s="14"/>
      <c r="H4" s="14"/>
      <c r="I4" s="14"/>
      <c r="J4" s="14"/>
      <c r="K4" s="14"/>
      <c r="L4" s="14"/>
      <c r="M4" s="14"/>
      <c r="N4" s="14"/>
      <c r="O4" s="14">
        <v>3</v>
      </c>
      <c r="P4" s="33"/>
      <c r="Q4" s="26">
        <f t="shared" si="0"/>
        <v>3</v>
      </c>
    </row>
    <row r="5" spans="1:17" x14ac:dyDescent="0.25">
      <c r="A5" s="32">
        <v>2002607</v>
      </c>
      <c r="B5" s="7" t="s">
        <v>79</v>
      </c>
      <c r="C5" s="7" t="s">
        <v>23</v>
      </c>
      <c r="D5" s="7" t="s">
        <v>101</v>
      </c>
      <c r="E5" s="45" t="s">
        <v>13</v>
      </c>
      <c r="F5" s="40"/>
      <c r="G5" s="14"/>
      <c r="H5" s="14"/>
      <c r="I5" s="14"/>
      <c r="J5" s="14"/>
      <c r="K5" s="14"/>
      <c r="L5" s="14"/>
      <c r="M5" s="14"/>
      <c r="N5" s="14"/>
      <c r="O5" s="14">
        <v>8</v>
      </c>
      <c r="P5" s="33"/>
      <c r="Q5" s="26">
        <f t="shared" si="0"/>
        <v>8</v>
      </c>
    </row>
    <row r="6" spans="1:17" x14ac:dyDescent="0.25">
      <c r="A6" s="32">
        <v>2004441</v>
      </c>
      <c r="B6" s="7" t="s">
        <v>26</v>
      </c>
      <c r="C6" s="7" t="s">
        <v>23</v>
      </c>
      <c r="D6" s="7" t="s">
        <v>102</v>
      </c>
      <c r="E6" s="45" t="s">
        <v>13</v>
      </c>
      <c r="F6" s="40">
        <v>60</v>
      </c>
      <c r="G6" s="14"/>
      <c r="H6" s="14"/>
      <c r="I6" s="14"/>
      <c r="J6" s="14"/>
      <c r="K6" s="14"/>
      <c r="L6" s="14"/>
      <c r="M6" s="14"/>
      <c r="N6" s="14"/>
      <c r="O6" s="14"/>
      <c r="P6" s="33"/>
      <c r="Q6" s="26">
        <f t="shared" si="0"/>
        <v>60</v>
      </c>
    </row>
    <row r="7" spans="1:17" x14ac:dyDescent="0.25">
      <c r="A7" s="32">
        <v>2007747</v>
      </c>
      <c r="B7" s="7" t="s">
        <v>80</v>
      </c>
      <c r="C7" s="7" t="s">
        <v>23</v>
      </c>
      <c r="D7" s="7" t="s">
        <v>103</v>
      </c>
      <c r="E7" s="45" t="s">
        <v>13</v>
      </c>
      <c r="F7" s="40"/>
      <c r="G7" s="14"/>
      <c r="H7" s="14"/>
      <c r="I7" s="14"/>
      <c r="J7" s="14"/>
      <c r="K7" s="14"/>
      <c r="L7" s="14"/>
      <c r="M7" s="14"/>
      <c r="N7" s="14"/>
      <c r="O7" s="14">
        <v>60</v>
      </c>
      <c r="P7" s="33"/>
      <c r="Q7" s="26">
        <f t="shared" si="0"/>
        <v>60</v>
      </c>
    </row>
    <row r="8" spans="1:17" x14ac:dyDescent="0.25">
      <c r="A8" s="32">
        <v>2016734</v>
      </c>
      <c r="B8" s="7" t="s">
        <v>81</v>
      </c>
      <c r="C8" s="7" t="s">
        <v>23</v>
      </c>
      <c r="D8" s="7" t="s">
        <v>104</v>
      </c>
      <c r="E8" s="45" t="s">
        <v>13</v>
      </c>
      <c r="F8" s="40"/>
      <c r="G8" s="14"/>
      <c r="H8" s="14"/>
      <c r="I8" s="14"/>
      <c r="J8" s="14"/>
      <c r="K8" s="14"/>
      <c r="L8" s="14"/>
      <c r="M8" s="14"/>
      <c r="N8" s="14"/>
      <c r="O8" s="14">
        <v>13</v>
      </c>
      <c r="P8" s="33"/>
      <c r="Q8" s="26">
        <f t="shared" si="0"/>
        <v>13</v>
      </c>
    </row>
    <row r="9" spans="1:17" x14ac:dyDescent="0.25">
      <c r="A9" s="32">
        <v>2017099</v>
      </c>
      <c r="B9" s="7" t="s">
        <v>31</v>
      </c>
      <c r="C9" s="7" t="s">
        <v>23</v>
      </c>
      <c r="D9" s="7" t="s">
        <v>105</v>
      </c>
      <c r="E9" s="45" t="s">
        <v>13</v>
      </c>
      <c r="F9" s="40"/>
      <c r="G9" s="14"/>
      <c r="H9" s="14">
        <v>2</v>
      </c>
      <c r="I9" s="14"/>
      <c r="J9" s="14"/>
      <c r="K9" s="14">
        <v>60</v>
      </c>
      <c r="L9" s="14"/>
      <c r="M9" s="14"/>
      <c r="N9" s="14"/>
      <c r="O9" s="14">
        <v>2</v>
      </c>
      <c r="P9" s="33"/>
      <c r="Q9" s="26">
        <f t="shared" si="0"/>
        <v>64</v>
      </c>
    </row>
    <row r="10" spans="1:17" x14ac:dyDescent="0.25">
      <c r="A10" s="32">
        <v>2052633</v>
      </c>
      <c r="B10" s="7" t="s">
        <v>82</v>
      </c>
      <c r="C10" s="7" t="s">
        <v>23</v>
      </c>
      <c r="D10" s="7" t="s">
        <v>106</v>
      </c>
      <c r="E10" s="45" t="s">
        <v>14</v>
      </c>
      <c r="F10" s="40"/>
      <c r="G10" s="14"/>
      <c r="H10" s="14"/>
      <c r="I10" s="14"/>
      <c r="J10" s="14"/>
      <c r="K10" s="14"/>
      <c r="L10" s="14"/>
      <c r="M10" s="14"/>
      <c r="N10" s="14"/>
      <c r="O10" s="14">
        <v>7</v>
      </c>
      <c r="P10" s="33"/>
      <c r="Q10" s="26">
        <f t="shared" si="0"/>
        <v>7</v>
      </c>
    </row>
    <row r="11" spans="1:17" x14ac:dyDescent="0.25">
      <c r="A11" s="32">
        <v>2057954</v>
      </c>
      <c r="B11" s="7" t="s">
        <v>71</v>
      </c>
      <c r="C11" s="7" t="s">
        <v>23</v>
      </c>
      <c r="D11" s="7" t="s">
        <v>107</v>
      </c>
      <c r="E11" s="45" t="s">
        <v>13</v>
      </c>
      <c r="F11" s="40"/>
      <c r="G11" s="14"/>
      <c r="H11" s="14"/>
      <c r="I11" s="14"/>
      <c r="J11" s="14"/>
      <c r="K11" s="14"/>
      <c r="L11" s="14"/>
      <c r="M11" s="14"/>
      <c r="N11" s="14">
        <v>5</v>
      </c>
      <c r="O11" s="14"/>
      <c r="P11" s="33"/>
      <c r="Q11" s="26">
        <f t="shared" si="0"/>
        <v>5</v>
      </c>
    </row>
    <row r="12" spans="1:17" x14ac:dyDescent="0.25">
      <c r="A12" s="32">
        <v>2057957</v>
      </c>
      <c r="B12" s="7" t="s">
        <v>64</v>
      </c>
      <c r="C12" s="7" t="s">
        <v>23</v>
      </c>
      <c r="D12" s="7" t="s">
        <v>108</v>
      </c>
      <c r="E12" s="45" t="s">
        <v>13</v>
      </c>
      <c r="F12" s="40"/>
      <c r="G12" s="14"/>
      <c r="H12" s="14"/>
      <c r="I12" s="14"/>
      <c r="J12" s="14"/>
      <c r="K12" s="14"/>
      <c r="L12" s="14"/>
      <c r="M12" s="14">
        <v>2</v>
      </c>
      <c r="N12" s="14"/>
      <c r="O12" s="14"/>
      <c r="P12" s="33">
        <v>5</v>
      </c>
      <c r="Q12" s="26">
        <f t="shared" si="0"/>
        <v>7</v>
      </c>
    </row>
    <row r="13" spans="1:17" x14ac:dyDescent="0.25">
      <c r="A13" s="32">
        <v>2065390</v>
      </c>
      <c r="B13" s="7" t="s">
        <v>83</v>
      </c>
      <c r="C13" s="7" t="s">
        <v>23</v>
      </c>
      <c r="D13" s="7" t="s">
        <v>109</v>
      </c>
      <c r="E13" s="45" t="s">
        <v>13</v>
      </c>
      <c r="F13" s="40"/>
      <c r="G13" s="14"/>
      <c r="H13" s="14"/>
      <c r="I13" s="14"/>
      <c r="J13" s="14"/>
      <c r="K13" s="14"/>
      <c r="L13" s="14"/>
      <c r="M13" s="14"/>
      <c r="N13" s="14"/>
      <c r="O13" s="14">
        <v>6</v>
      </c>
      <c r="P13" s="33"/>
      <c r="Q13" s="26">
        <f t="shared" si="0"/>
        <v>6</v>
      </c>
    </row>
    <row r="14" spans="1:17" x14ac:dyDescent="0.25">
      <c r="A14" s="32">
        <v>2070965</v>
      </c>
      <c r="B14" s="7" t="s">
        <v>49</v>
      </c>
      <c r="C14" s="7" t="s">
        <v>23</v>
      </c>
      <c r="D14" s="7" t="s">
        <v>110</v>
      </c>
      <c r="E14" s="45" t="s">
        <v>13</v>
      </c>
      <c r="F14" s="40"/>
      <c r="G14" s="14"/>
      <c r="H14" s="14"/>
      <c r="I14" s="14"/>
      <c r="J14" s="14"/>
      <c r="K14" s="14">
        <v>11</v>
      </c>
      <c r="L14" s="14">
        <v>4</v>
      </c>
      <c r="M14" s="14">
        <v>2</v>
      </c>
      <c r="N14" s="14"/>
      <c r="O14" s="14"/>
      <c r="P14" s="33"/>
      <c r="Q14" s="26">
        <f t="shared" si="0"/>
        <v>17</v>
      </c>
    </row>
    <row r="15" spans="1:17" x14ac:dyDescent="0.25">
      <c r="A15" s="32">
        <v>2071306</v>
      </c>
      <c r="B15" s="7" t="s">
        <v>15</v>
      </c>
      <c r="C15" s="7" t="s">
        <v>23</v>
      </c>
      <c r="D15" s="7" t="s">
        <v>111</v>
      </c>
      <c r="E15" s="45" t="s">
        <v>13</v>
      </c>
      <c r="F15" s="40">
        <v>1</v>
      </c>
      <c r="G15" s="14"/>
      <c r="H15" s="14"/>
      <c r="I15" s="14"/>
      <c r="J15" s="14"/>
      <c r="K15" s="14"/>
      <c r="L15" s="14"/>
      <c r="M15" s="14">
        <v>6</v>
      </c>
      <c r="N15" s="14"/>
      <c r="O15" s="14"/>
      <c r="P15" s="33"/>
      <c r="Q15" s="26">
        <f t="shared" si="0"/>
        <v>7</v>
      </c>
    </row>
    <row r="16" spans="1:17" x14ac:dyDescent="0.25">
      <c r="A16" s="32">
        <v>2075070</v>
      </c>
      <c r="B16" s="7" t="s">
        <v>22</v>
      </c>
      <c r="C16" s="7" t="s">
        <v>23</v>
      </c>
      <c r="D16" s="7" t="s">
        <v>112</v>
      </c>
      <c r="E16" s="45" t="s">
        <v>13</v>
      </c>
      <c r="F16" s="40">
        <v>5</v>
      </c>
      <c r="G16" s="14"/>
      <c r="H16" s="14"/>
      <c r="I16" s="14"/>
      <c r="J16" s="14"/>
      <c r="K16" s="14"/>
      <c r="L16" s="14"/>
      <c r="M16" s="14"/>
      <c r="N16" s="14"/>
      <c r="O16" s="14"/>
      <c r="P16" s="33"/>
      <c r="Q16" s="26">
        <f t="shared" si="0"/>
        <v>5</v>
      </c>
    </row>
    <row r="17" spans="1:17" x14ac:dyDescent="0.25">
      <c r="A17" s="32">
        <v>2075339</v>
      </c>
      <c r="B17" s="7" t="s">
        <v>55</v>
      </c>
      <c r="C17" s="7" t="s">
        <v>23</v>
      </c>
      <c r="D17" s="7" t="s">
        <v>113</v>
      </c>
      <c r="E17" s="45" t="s">
        <v>13</v>
      </c>
      <c r="F17" s="40"/>
      <c r="G17" s="14"/>
      <c r="H17" s="14"/>
      <c r="I17" s="14"/>
      <c r="J17" s="14">
        <v>2</v>
      </c>
      <c r="K17" s="14"/>
      <c r="L17" s="14">
        <v>2</v>
      </c>
      <c r="M17" s="14">
        <v>8</v>
      </c>
      <c r="N17" s="14"/>
      <c r="O17" s="14"/>
      <c r="P17" s="33"/>
      <c r="Q17" s="26">
        <f t="shared" si="0"/>
        <v>12</v>
      </c>
    </row>
    <row r="18" spans="1:17" x14ac:dyDescent="0.25">
      <c r="A18" s="32">
        <v>2075343</v>
      </c>
      <c r="B18" s="7" t="s">
        <v>18</v>
      </c>
      <c r="C18" s="7" t="s">
        <v>23</v>
      </c>
      <c r="D18" s="7" t="s">
        <v>114</v>
      </c>
      <c r="E18" s="45" t="s">
        <v>13</v>
      </c>
      <c r="F18" s="40">
        <v>5</v>
      </c>
      <c r="G18" s="14"/>
      <c r="H18" s="14"/>
      <c r="I18" s="14"/>
      <c r="J18" s="14"/>
      <c r="K18" s="14"/>
      <c r="L18" s="14"/>
      <c r="M18" s="14"/>
      <c r="N18" s="14"/>
      <c r="O18" s="14"/>
      <c r="P18" s="33"/>
      <c r="Q18" s="26">
        <f t="shared" si="0"/>
        <v>5</v>
      </c>
    </row>
    <row r="19" spans="1:17" x14ac:dyDescent="0.25">
      <c r="A19" s="32">
        <v>2101301</v>
      </c>
      <c r="B19" s="7" t="s">
        <v>17</v>
      </c>
      <c r="C19" s="7" t="s">
        <v>23</v>
      </c>
      <c r="D19" s="7" t="s">
        <v>115</v>
      </c>
      <c r="E19" s="45" t="s">
        <v>13</v>
      </c>
      <c r="F19" s="40">
        <v>1</v>
      </c>
      <c r="G19" s="14"/>
      <c r="H19" s="14"/>
      <c r="I19" s="14"/>
      <c r="J19" s="14"/>
      <c r="K19" s="14"/>
      <c r="L19" s="14"/>
      <c r="M19" s="14"/>
      <c r="N19" s="14"/>
      <c r="O19" s="14"/>
      <c r="P19" s="33"/>
      <c r="Q19" s="26">
        <f t="shared" si="0"/>
        <v>1</v>
      </c>
    </row>
    <row r="20" spans="1:17" x14ac:dyDescent="0.25">
      <c r="A20" s="32">
        <v>2115173</v>
      </c>
      <c r="B20" s="7" t="s">
        <v>70</v>
      </c>
      <c r="C20" s="7" t="s">
        <v>23</v>
      </c>
      <c r="D20" s="7" t="s">
        <v>116</v>
      </c>
      <c r="E20" s="45" t="s">
        <v>13</v>
      </c>
      <c r="F20" s="40"/>
      <c r="G20" s="14"/>
      <c r="H20" s="14"/>
      <c r="I20" s="14"/>
      <c r="J20" s="14"/>
      <c r="K20" s="14"/>
      <c r="L20" s="14"/>
      <c r="M20" s="14"/>
      <c r="N20" s="14">
        <v>42</v>
      </c>
      <c r="O20" s="14">
        <v>1</v>
      </c>
      <c r="P20" s="33"/>
      <c r="Q20" s="26">
        <f t="shared" si="0"/>
        <v>43</v>
      </c>
    </row>
    <row r="21" spans="1:17" x14ac:dyDescent="0.25">
      <c r="A21" s="32">
        <v>2121266</v>
      </c>
      <c r="B21" s="7" t="s">
        <v>30</v>
      </c>
      <c r="C21" s="7" t="s">
        <v>23</v>
      </c>
      <c r="D21" s="7" t="s">
        <v>117</v>
      </c>
      <c r="E21" s="45" t="s">
        <v>13</v>
      </c>
      <c r="F21" s="40"/>
      <c r="G21" s="14"/>
      <c r="H21" s="14">
        <v>8</v>
      </c>
      <c r="I21" s="14"/>
      <c r="J21" s="14"/>
      <c r="K21" s="14"/>
      <c r="L21" s="14"/>
      <c r="M21" s="14"/>
      <c r="N21" s="14"/>
      <c r="O21" s="14"/>
      <c r="P21" s="33"/>
      <c r="Q21" s="26">
        <f t="shared" si="0"/>
        <v>8</v>
      </c>
    </row>
    <row r="22" spans="1:17" x14ac:dyDescent="0.25">
      <c r="A22" s="32">
        <v>2121269</v>
      </c>
      <c r="B22" s="7" t="s">
        <v>84</v>
      </c>
      <c r="C22" s="7" t="s">
        <v>23</v>
      </c>
      <c r="D22" s="7" t="s">
        <v>99</v>
      </c>
      <c r="E22" s="45" t="s">
        <v>13</v>
      </c>
      <c r="F22" s="40"/>
      <c r="G22" s="14"/>
      <c r="H22" s="14"/>
      <c r="I22" s="14"/>
      <c r="J22" s="14"/>
      <c r="K22" s="14"/>
      <c r="L22" s="14"/>
      <c r="M22" s="14"/>
      <c r="N22" s="14"/>
      <c r="O22" s="14">
        <v>24</v>
      </c>
      <c r="P22" s="33"/>
      <c r="Q22" s="26">
        <f t="shared" si="0"/>
        <v>24</v>
      </c>
    </row>
    <row r="23" spans="1:17" x14ac:dyDescent="0.25">
      <c r="A23" s="32">
        <v>2121272</v>
      </c>
      <c r="B23" s="7" t="s">
        <v>85</v>
      </c>
      <c r="C23" s="7" t="s">
        <v>23</v>
      </c>
      <c r="D23" s="7" t="s">
        <v>118</v>
      </c>
      <c r="E23" s="45" t="s">
        <v>13</v>
      </c>
      <c r="F23" s="40"/>
      <c r="G23" s="14"/>
      <c r="H23" s="14"/>
      <c r="I23" s="14"/>
      <c r="J23" s="14"/>
      <c r="K23" s="14"/>
      <c r="L23" s="14"/>
      <c r="M23" s="14"/>
      <c r="N23" s="14"/>
      <c r="O23" s="14">
        <v>7</v>
      </c>
      <c r="P23" s="33"/>
      <c r="Q23" s="26">
        <f t="shared" si="0"/>
        <v>7</v>
      </c>
    </row>
    <row r="24" spans="1:17" x14ac:dyDescent="0.25">
      <c r="A24" s="32">
        <v>2122051</v>
      </c>
      <c r="B24" s="7" t="s">
        <v>32</v>
      </c>
      <c r="C24" s="7" t="s">
        <v>23</v>
      </c>
      <c r="D24" s="7" t="s">
        <v>119</v>
      </c>
      <c r="E24" s="45" t="s">
        <v>13</v>
      </c>
      <c r="F24" s="40"/>
      <c r="G24" s="14"/>
      <c r="H24" s="14">
        <v>37</v>
      </c>
      <c r="I24" s="14"/>
      <c r="J24" s="14"/>
      <c r="K24" s="14"/>
      <c r="L24" s="14"/>
      <c r="M24" s="14"/>
      <c r="N24" s="14"/>
      <c r="O24" s="14"/>
      <c r="P24" s="33"/>
      <c r="Q24" s="26">
        <f t="shared" si="0"/>
        <v>37</v>
      </c>
    </row>
    <row r="25" spans="1:17" x14ac:dyDescent="0.25">
      <c r="A25" s="32">
        <v>2217671</v>
      </c>
      <c r="B25" s="7" t="s">
        <v>65</v>
      </c>
      <c r="C25" s="7" t="s">
        <v>23</v>
      </c>
      <c r="D25" s="7" t="s">
        <v>120</v>
      </c>
      <c r="E25" s="45" t="s">
        <v>13</v>
      </c>
      <c r="F25" s="40"/>
      <c r="G25" s="14"/>
      <c r="H25" s="14"/>
      <c r="I25" s="14"/>
      <c r="J25" s="14"/>
      <c r="K25" s="14"/>
      <c r="L25" s="14"/>
      <c r="M25" s="14">
        <v>30</v>
      </c>
      <c r="N25" s="14"/>
      <c r="O25" s="14"/>
      <c r="P25" s="33"/>
      <c r="Q25" s="26">
        <f t="shared" si="0"/>
        <v>30</v>
      </c>
    </row>
    <row r="26" spans="1:17" x14ac:dyDescent="0.25">
      <c r="A26" s="32">
        <v>2218200</v>
      </c>
      <c r="B26" s="7" t="s">
        <v>48</v>
      </c>
      <c r="C26" s="7" t="s">
        <v>23</v>
      </c>
      <c r="D26" s="7" t="s">
        <v>121</v>
      </c>
      <c r="E26" s="45" t="s">
        <v>13</v>
      </c>
      <c r="F26" s="40"/>
      <c r="G26" s="14"/>
      <c r="H26" s="14"/>
      <c r="I26" s="14"/>
      <c r="J26" s="14"/>
      <c r="K26" s="14">
        <v>14</v>
      </c>
      <c r="L26" s="14"/>
      <c r="M26" s="14"/>
      <c r="N26" s="14"/>
      <c r="O26" s="14"/>
      <c r="P26" s="33"/>
      <c r="Q26" s="26">
        <f t="shared" si="0"/>
        <v>14</v>
      </c>
    </row>
    <row r="27" spans="1:17" x14ac:dyDescent="0.25">
      <c r="A27" s="32">
        <v>2221006</v>
      </c>
      <c r="B27" s="7" t="s">
        <v>21</v>
      </c>
      <c r="C27" s="7" t="s">
        <v>23</v>
      </c>
      <c r="D27" s="7" t="s">
        <v>122</v>
      </c>
      <c r="E27" s="45" t="s">
        <v>13</v>
      </c>
      <c r="F27" s="40">
        <v>1</v>
      </c>
      <c r="G27" s="14">
        <v>6</v>
      </c>
      <c r="H27" s="14"/>
      <c r="I27" s="14"/>
      <c r="J27" s="14">
        <v>22</v>
      </c>
      <c r="K27" s="14"/>
      <c r="L27" s="14"/>
      <c r="M27" s="14"/>
      <c r="N27" s="14"/>
      <c r="O27" s="14"/>
      <c r="P27" s="33"/>
      <c r="Q27" s="26">
        <f t="shared" si="0"/>
        <v>29</v>
      </c>
    </row>
    <row r="28" spans="1:17" x14ac:dyDescent="0.25">
      <c r="A28" s="32">
        <v>2231974</v>
      </c>
      <c r="B28" s="7" t="s">
        <v>33</v>
      </c>
      <c r="C28" s="7" t="s">
        <v>23</v>
      </c>
      <c r="D28" s="7" t="s">
        <v>123</v>
      </c>
      <c r="E28" s="45" t="s">
        <v>13</v>
      </c>
      <c r="F28" s="40"/>
      <c r="G28" s="14"/>
      <c r="H28" s="14">
        <v>39</v>
      </c>
      <c r="I28" s="14"/>
      <c r="J28" s="14"/>
      <c r="K28" s="14"/>
      <c r="L28" s="14"/>
      <c r="M28" s="14"/>
      <c r="N28" s="14"/>
      <c r="O28" s="14">
        <v>4</v>
      </c>
      <c r="P28" s="33"/>
      <c r="Q28" s="26">
        <f t="shared" si="0"/>
        <v>43</v>
      </c>
    </row>
    <row r="29" spans="1:17" x14ac:dyDescent="0.25">
      <c r="A29" s="32">
        <v>2231975</v>
      </c>
      <c r="B29" s="7" t="s">
        <v>86</v>
      </c>
      <c r="C29" s="7" t="s">
        <v>23</v>
      </c>
      <c r="D29" s="7" t="s">
        <v>124</v>
      </c>
      <c r="E29" s="45" t="s">
        <v>13</v>
      </c>
      <c r="F29" s="40"/>
      <c r="G29" s="14"/>
      <c r="H29" s="14"/>
      <c r="I29" s="14"/>
      <c r="J29" s="14"/>
      <c r="K29" s="14"/>
      <c r="L29" s="14"/>
      <c r="M29" s="14"/>
      <c r="N29" s="14"/>
      <c r="O29" s="14">
        <v>6</v>
      </c>
      <c r="P29" s="33"/>
      <c r="Q29" s="26">
        <f t="shared" si="0"/>
        <v>6</v>
      </c>
    </row>
    <row r="30" spans="1:17" s="9" customFormat="1" x14ac:dyDescent="0.25">
      <c r="A30" s="34">
        <v>2262409</v>
      </c>
      <c r="B30" s="8" t="s">
        <v>20</v>
      </c>
      <c r="C30" s="8" t="s">
        <v>23</v>
      </c>
      <c r="D30" s="8" t="s">
        <v>102</v>
      </c>
      <c r="E30" s="46" t="s">
        <v>14</v>
      </c>
      <c r="F30" s="41">
        <v>106</v>
      </c>
      <c r="G30" s="15"/>
      <c r="H30" s="15"/>
      <c r="I30" s="15"/>
      <c r="J30" s="15"/>
      <c r="K30" s="15"/>
      <c r="L30" s="15"/>
      <c r="M30" s="15"/>
      <c r="N30" s="15">
        <v>3</v>
      </c>
      <c r="O30" s="15">
        <v>234</v>
      </c>
      <c r="P30" s="35"/>
      <c r="Q30" s="27">
        <f t="shared" si="0"/>
        <v>343</v>
      </c>
    </row>
    <row r="31" spans="1:17" x14ac:dyDescent="0.25">
      <c r="A31" s="32">
        <v>2265559</v>
      </c>
      <c r="B31" s="7" t="s">
        <v>38</v>
      </c>
      <c r="C31" s="7" t="s">
        <v>23</v>
      </c>
      <c r="D31" s="7" t="s">
        <v>125</v>
      </c>
      <c r="E31" s="45" t="s">
        <v>13</v>
      </c>
      <c r="F31" s="40"/>
      <c r="G31" s="14"/>
      <c r="H31" s="14">
        <v>20</v>
      </c>
      <c r="I31" s="14"/>
      <c r="J31" s="14"/>
      <c r="K31" s="14"/>
      <c r="L31" s="14"/>
      <c r="M31" s="14">
        <v>14</v>
      </c>
      <c r="N31" s="14"/>
      <c r="O31" s="14"/>
      <c r="P31" s="33">
        <v>6</v>
      </c>
      <c r="Q31" s="26">
        <f t="shared" si="0"/>
        <v>40</v>
      </c>
    </row>
    <row r="32" spans="1:17" x14ac:dyDescent="0.25">
      <c r="A32" s="32">
        <v>2277397</v>
      </c>
      <c r="B32" s="7" t="s">
        <v>16</v>
      </c>
      <c r="C32" s="7" t="s">
        <v>23</v>
      </c>
      <c r="D32" s="7" t="s">
        <v>126</v>
      </c>
      <c r="E32" s="45" t="s">
        <v>13</v>
      </c>
      <c r="F32" s="40">
        <v>5</v>
      </c>
      <c r="G32" s="14"/>
      <c r="H32" s="14"/>
      <c r="I32" s="14"/>
      <c r="J32" s="14"/>
      <c r="K32" s="14"/>
      <c r="L32" s="14"/>
      <c r="M32" s="14">
        <v>3</v>
      </c>
      <c r="N32" s="14"/>
      <c r="O32" s="14"/>
      <c r="P32" s="33">
        <v>5</v>
      </c>
      <c r="Q32" s="26">
        <f t="shared" si="0"/>
        <v>13</v>
      </c>
    </row>
    <row r="33" spans="1:17" x14ac:dyDescent="0.25">
      <c r="A33" s="32">
        <v>2298139</v>
      </c>
      <c r="B33" s="7" t="s">
        <v>91</v>
      </c>
      <c r="C33" s="7" t="s">
        <v>23</v>
      </c>
      <c r="D33" s="7" t="s">
        <v>127</v>
      </c>
      <c r="E33" s="45" t="s">
        <v>13</v>
      </c>
      <c r="F33" s="40"/>
      <c r="G33" s="14"/>
      <c r="H33" s="14"/>
      <c r="I33" s="14"/>
      <c r="J33" s="14"/>
      <c r="K33" s="14"/>
      <c r="L33" s="14"/>
      <c r="M33" s="14"/>
      <c r="N33" s="14"/>
      <c r="O33" s="14"/>
      <c r="P33" s="33">
        <v>24</v>
      </c>
      <c r="Q33" s="26">
        <f t="shared" si="0"/>
        <v>24</v>
      </c>
    </row>
    <row r="34" spans="1:17" x14ac:dyDescent="0.25">
      <c r="A34" s="32">
        <v>2299295</v>
      </c>
      <c r="B34" s="7" t="s">
        <v>66</v>
      </c>
      <c r="C34" s="7" t="s">
        <v>23</v>
      </c>
      <c r="D34" s="7" t="s">
        <v>128</v>
      </c>
      <c r="E34" s="45" t="s">
        <v>13</v>
      </c>
      <c r="F34" s="40"/>
      <c r="G34" s="14"/>
      <c r="H34" s="14"/>
      <c r="I34" s="14"/>
      <c r="J34" s="14"/>
      <c r="K34" s="14"/>
      <c r="L34" s="14"/>
      <c r="M34" s="14">
        <v>6</v>
      </c>
      <c r="N34" s="14"/>
      <c r="O34" s="14"/>
      <c r="P34" s="33"/>
      <c r="Q34" s="26">
        <f t="shared" si="0"/>
        <v>6</v>
      </c>
    </row>
    <row r="35" spans="1:17" x14ac:dyDescent="0.25">
      <c r="A35" s="32">
        <v>2301325</v>
      </c>
      <c r="B35" s="7" t="s">
        <v>39</v>
      </c>
      <c r="C35" s="7" t="s">
        <v>23</v>
      </c>
      <c r="D35" s="7" t="s">
        <v>129</v>
      </c>
      <c r="E35" s="45" t="s">
        <v>13</v>
      </c>
      <c r="F35" s="40"/>
      <c r="G35" s="14"/>
      <c r="H35" s="14"/>
      <c r="I35" s="14">
        <v>2</v>
      </c>
      <c r="J35" s="14"/>
      <c r="K35" s="14"/>
      <c r="L35" s="14"/>
      <c r="M35" s="14">
        <v>1</v>
      </c>
      <c r="N35" s="14"/>
      <c r="O35" s="14"/>
      <c r="P35" s="33">
        <v>1</v>
      </c>
      <c r="Q35" s="26">
        <f t="shared" si="0"/>
        <v>4</v>
      </c>
    </row>
    <row r="36" spans="1:17" x14ac:dyDescent="0.25">
      <c r="A36" s="32">
        <v>2301350</v>
      </c>
      <c r="B36" s="7" t="s">
        <v>19</v>
      </c>
      <c r="C36" s="7" t="s">
        <v>23</v>
      </c>
      <c r="D36" s="7" t="s">
        <v>130</v>
      </c>
      <c r="E36" s="46" t="s">
        <v>14</v>
      </c>
      <c r="F36" s="40">
        <v>2</v>
      </c>
      <c r="G36" s="14"/>
      <c r="H36" s="14"/>
      <c r="I36" s="14"/>
      <c r="J36" s="14"/>
      <c r="K36" s="14"/>
      <c r="L36" s="14"/>
      <c r="M36" s="14"/>
      <c r="N36" s="14">
        <v>3</v>
      </c>
      <c r="O36" s="14"/>
      <c r="P36" s="33"/>
      <c r="Q36" s="26">
        <f t="shared" si="0"/>
        <v>5</v>
      </c>
    </row>
    <row r="37" spans="1:17" x14ac:dyDescent="0.25">
      <c r="A37" s="32">
        <v>2310103</v>
      </c>
      <c r="B37" s="7" t="s">
        <v>53</v>
      </c>
      <c r="C37" s="7" t="s">
        <v>23</v>
      </c>
      <c r="D37" s="7" t="s">
        <v>131</v>
      </c>
      <c r="E37" s="45" t="s">
        <v>13</v>
      </c>
      <c r="F37" s="40"/>
      <c r="G37" s="14"/>
      <c r="H37" s="14"/>
      <c r="I37" s="14"/>
      <c r="J37" s="14"/>
      <c r="K37" s="14"/>
      <c r="L37" s="14">
        <v>10</v>
      </c>
      <c r="M37" s="14">
        <v>3</v>
      </c>
      <c r="N37" s="14"/>
      <c r="O37" s="14"/>
      <c r="P37" s="33"/>
      <c r="Q37" s="26">
        <f t="shared" si="0"/>
        <v>13</v>
      </c>
    </row>
    <row r="38" spans="1:17" x14ac:dyDescent="0.25">
      <c r="A38" s="32">
        <v>2310136</v>
      </c>
      <c r="B38" s="7" t="s">
        <v>67</v>
      </c>
      <c r="C38" s="7" t="s">
        <v>23</v>
      </c>
      <c r="D38" s="7" t="s">
        <v>132</v>
      </c>
      <c r="E38" s="45" t="s">
        <v>13</v>
      </c>
      <c r="F38" s="40"/>
      <c r="G38" s="14"/>
      <c r="H38" s="14"/>
      <c r="I38" s="14"/>
      <c r="J38" s="14"/>
      <c r="K38" s="14"/>
      <c r="L38" s="14"/>
      <c r="M38" s="14">
        <v>4</v>
      </c>
      <c r="N38" s="14"/>
      <c r="O38" s="14"/>
      <c r="P38" s="33"/>
      <c r="Q38" s="26">
        <f t="shared" si="0"/>
        <v>4</v>
      </c>
    </row>
    <row r="39" spans="1:17" x14ac:dyDescent="0.25">
      <c r="A39" s="32">
        <v>2310223</v>
      </c>
      <c r="B39" s="7" t="s">
        <v>90</v>
      </c>
      <c r="C39" s="7" t="s">
        <v>23</v>
      </c>
      <c r="D39" s="7" t="s">
        <v>133</v>
      </c>
      <c r="E39" s="45" t="s">
        <v>13</v>
      </c>
      <c r="F39" s="40"/>
      <c r="G39" s="14"/>
      <c r="H39" s="14"/>
      <c r="I39" s="14"/>
      <c r="J39" s="14"/>
      <c r="K39" s="14"/>
      <c r="L39" s="14"/>
      <c r="M39" s="14"/>
      <c r="N39" s="14"/>
      <c r="O39" s="14"/>
      <c r="P39" s="33">
        <v>5</v>
      </c>
      <c r="Q39" s="26">
        <f t="shared" si="0"/>
        <v>5</v>
      </c>
    </row>
    <row r="40" spans="1:17" x14ac:dyDescent="0.25">
      <c r="A40" s="32">
        <v>2310593</v>
      </c>
      <c r="B40" s="7" t="s">
        <v>95</v>
      </c>
      <c r="C40" s="7" t="s">
        <v>23</v>
      </c>
      <c r="D40" s="7" t="s">
        <v>134</v>
      </c>
      <c r="E40" s="45" t="s">
        <v>13</v>
      </c>
      <c r="F40" s="40"/>
      <c r="G40" s="14"/>
      <c r="H40" s="14"/>
      <c r="I40" s="14"/>
      <c r="J40" s="14"/>
      <c r="K40" s="14"/>
      <c r="L40" s="14"/>
      <c r="M40" s="14"/>
      <c r="N40" s="14"/>
      <c r="O40" s="14"/>
      <c r="P40" s="33">
        <v>3</v>
      </c>
      <c r="Q40" s="26">
        <f t="shared" si="0"/>
        <v>3</v>
      </c>
    </row>
    <row r="41" spans="1:17" x14ac:dyDescent="0.25">
      <c r="A41" s="32">
        <v>2310606</v>
      </c>
      <c r="B41" s="7" t="s">
        <v>41</v>
      </c>
      <c r="C41" s="7" t="s">
        <v>23</v>
      </c>
      <c r="D41" s="7" t="s">
        <v>135</v>
      </c>
      <c r="E41" s="45" t="s">
        <v>13</v>
      </c>
      <c r="F41" s="40"/>
      <c r="G41" s="14"/>
      <c r="H41" s="14"/>
      <c r="I41" s="14">
        <v>23</v>
      </c>
      <c r="J41" s="14">
        <v>50</v>
      </c>
      <c r="K41" s="14"/>
      <c r="L41" s="14"/>
      <c r="M41" s="14">
        <v>8</v>
      </c>
      <c r="N41" s="14"/>
      <c r="O41" s="14"/>
      <c r="P41" s="33"/>
      <c r="Q41" s="26">
        <f t="shared" si="0"/>
        <v>81</v>
      </c>
    </row>
    <row r="42" spans="1:17" x14ac:dyDescent="0.25">
      <c r="A42" s="32">
        <v>2310626</v>
      </c>
      <c r="B42" s="7" t="s">
        <v>54</v>
      </c>
      <c r="C42" s="7" t="s">
        <v>23</v>
      </c>
      <c r="D42" s="7" t="s">
        <v>136</v>
      </c>
      <c r="E42" s="45" t="s">
        <v>13</v>
      </c>
      <c r="F42" s="40"/>
      <c r="G42" s="14"/>
      <c r="H42" s="14"/>
      <c r="I42" s="14"/>
      <c r="J42" s="14"/>
      <c r="K42" s="14"/>
      <c r="L42" s="14">
        <v>6</v>
      </c>
      <c r="M42" s="14">
        <v>4</v>
      </c>
      <c r="N42" s="14"/>
      <c r="O42" s="14"/>
      <c r="P42" s="33"/>
      <c r="Q42" s="26">
        <f t="shared" si="0"/>
        <v>10</v>
      </c>
    </row>
    <row r="43" spans="1:17" x14ac:dyDescent="0.25">
      <c r="A43" s="32">
        <v>2310686</v>
      </c>
      <c r="B43" s="7" t="s">
        <v>72</v>
      </c>
      <c r="C43" s="7" t="s">
        <v>23</v>
      </c>
      <c r="D43" s="7" t="s">
        <v>137</v>
      </c>
      <c r="E43" s="45" t="s">
        <v>13</v>
      </c>
      <c r="F43" s="40"/>
      <c r="G43" s="14"/>
      <c r="H43" s="14"/>
      <c r="I43" s="14"/>
      <c r="J43" s="14"/>
      <c r="K43" s="14"/>
      <c r="L43" s="14"/>
      <c r="M43" s="14"/>
      <c r="N43" s="14">
        <v>2</v>
      </c>
      <c r="O43" s="14"/>
      <c r="P43" s="33"/>
      <c r="Q43" s="26">
        <f t="shared" si="0"/>
        <v>2</v>
      </c>
    </row>
    <row r="44" spans="1:17" x14ac:dyDescent="0.25">
      <c r="A44" s="32">
        <v>2321362</v>
      </c>
      <c r="B44" s="7" t="s">
        <v>68</v>
      </c>
      <c r="C44" s="7" t="s">
        <v>23</v>
      </c>
      <c r="D44" s="7" t="s">
        <v>138</v>
      </c>
      <c r="E44" s="45" t="s">
        <v>13</v>
      </c>
      <c r="F44" s="40"/>
      <c r="G44" s="14"/>
      <c r="H44" s="14"/>
      <c r="I44" s="14"/>
      <c r="J44" s="14"/>
      <c r="K44" s="14"/>
      <c r="L44" s="14"/>
      <c r="M44" s="14">
        <v>1</v>
      </c>
      <c r="N44" s="14"/>
      <c r="O44" s="14"/>
      <c r="P44" s="33"/>
      <c r="Q44" s="26">
        <f t="shared" si="0"/>
        <v>1</v>
      </c>
    </row>
    <row r="45" spans="1:17" x14ac:dyDescent="0.25">
      <c r="A45" s="32">
        <v>2321688</v>
      </c>
      <c r="B45" s="7" t="s">
        <v>69</v>
      </c>
      <c r="C45" s="7" t="s">
        <v>23</v>
      </c>
      <c r="D45" s="7" t="s">
        <v>139</v>
      </c>
      <c r="E45" s="45" t="s">
        <v>13</v>
      </c>
      <c r="F45" s="40"/>
      <c r="G45" s="14"/>
      <c r="H45" s="14"/>
      <c r="I45" s="14"/>
      <c r="J45" s="14"/>
      <c r="K45" s="14"/>
      <c r="L45" s="14"/>
      <c r="M45" s="14">
        <v>14</v>
      </c>
      <c r="N45" s="14"/>
      <c r="O45" s="14"/>
      <c r="P45" s="33"/>
      <c r="Q45" s="26">
        <f t="shared" si="0"/>
        <v>14</v>
      </c>
    </row>
    <row r="46" spans="1:17" ht="15.75" thickBot="1" x14ac:dyDescent="0.3">
      <c r="A46" s="36">
        <v>2322476</v>
      </c>
      <c r="B46" s="37" t="s">
        <v>40</v>
      </c>
      <c r="C46" s="37" t="s">
        <v>23</v>
      </c>
      <c r="D46" s="37" t="s">
        <v>140</v>
      </c>
      <c r="E46" s="47" t="s">
        <v>13</v>
      </c>
      <c r="F46" s="51"/>
      <c r="G46" s="52"/>
      <c r="H46" s="52"/>
      <c r="I46" s="52">
        <v>20</v>
      </c>
      <c r="J46" s="52"/>
      <c r="K46" s="52"/>
      <c r="L46" s="52"/>
      <c r="M46" s="52"/>
      <c r="N46" s="52"/>
      <c r="O46" s="52"/>
      <c r="P46" s="53"/>
      <c r="Q46" s="54">
        <f t="shared" si="0"/>
        <v>20</v>
      </c>
    </row>
    <row r="47" spans="1:17" s="10" customFormat="1" ht="15.75" thickBot="1" x14ac:dyDescent="0.3">
      <c r="A47" s="48" t="s">
        <v>97</v>
      </c>
      <c r="B47" s="49"/>
      <c r="C47" s="49"/>
      <c r="D47" s="49"/>
      <c r="E47" s="50"/>
      <c r="F47" s="55">
        <f t="shared" ref="F47:Q47" si="1">SUBTOTAL(9,F3:F46)</f>
        <v>186</v>
      </c>
      <c r="G47" s="56">
        <f t="shared" si="1"/>
        <v>6</v>
      </c>
      <c r="H47" s="56">
        <f t="shared" si="1"/>
        <v>106</v>
      </c>
      <c r="I47" s="56">
        <f t="shared" si="1"/>
        <v>45</v>
      </c>
      <c r="J47" s="56">
        <f t="shared" si="1"/>
        <v>74</v>
      </c>
      <c r="K47" s="56">
        <f t="shared" si="1"/>
        <v>85</v>
      </c>
      <c r="L47" s="56">
        <f t="shared" si="1"/>
        <v>22</v>
      </c>
      <c r="M47" s="56">
        <f t="shared" si="1"/>
        <v>106</v>
      </c>
      <c r="N47" s="56">
        <f t="shared" si="1"/>
        <v>55</v>
      </c>
      <c r="O47" s="56">
        <f t="shared" si="1"/>
        <v>397</v>
      </c>
      <c r="P47" s="57">
        <f t="shared" si="1"/>
        <v>49</v>
      </c>
      <c r="Q47" s="58">
        <f t="shared" si="1"/>
        <v>1131</v>
      </c>
    </row>
  </sheetData>
  <autoFilter ref="A2:D47"/>
  <mergeCells count="7">
    <mergeCell ref="B1:B2"/>
    <mergeCell ref="A1:A2"/>
    <mergeCell ref="Q1:Q2"/>
    <mergeCell ref="F1:P1"/>
    <mergeCell ref="E1:E2"/>
    <mergeCell ref="D1:D2"/>
    <mergeCell ref="C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14" sqref="A1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23</v>
      </c>
      <c r="B1" s="7" t="s">
        <v>24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6.25" customHeight="1" x14ac:dyDescent="0.25">
      <c r="A4" s="4">
        <v>1</v>
      </c>
      <c r="B4" s="5" t="s">
        <v>5</v>
      </c>
      <c r="C4" s="6" t="s">
        <v>11</v>
      </c>
      <c r="D4" s="6" t="s">
        <v>12</v>
      </c>
      <c r="E4" s="11" t="s">
        <v>141</v>
      </c>
    </row>
    <row r="5" spans="1:5" ht="26.25" customHeight="1" x14ac:dyDescent="0.25">
      <c r="A5" s="4">
        <v>2</v>
      </c>
      <c r="B5" s="5" t="s">
        <v>27</v>
      </c>
      <c r="C5" s="6" t="s">
        <v>28</v>
      </c>
      <c r="D5" s="6" t="s">
        <v>29</v>
      </c>
      <c r="E5" s="12"/>
    </row>
    <row r="6" spans="1:5" ht="26.25" customHeight="1" x14ac:dyDescent="0.25">
      <c r="A6" s="4">
        <v>3</v>
      </c>
      <c r="B6" s="5" t="s">
        <v>36</v>
      </c>
      <c r="C6" s="6" t="s">
        <v>37</v>
      </c>
      <c r="D6" s="6" t="s">
        <v>29</v>
      </c>
      <c r="E6" s="12"/>
    </row>
    <row r="7" spans="1:5" ht="26.25" customHeight="1" x14ac:dyDescent="0.25">
      <c r="A7" s="4">
        <v>4</v>
      </c>
      <c r="B7" s="5" t="s">
        <v>43</v>
      </c>
      <c r="C7" s="6" t="s">
        <v>44</v>
      </c>
      <c r="D7" s="6" t="s">
        <v>29</v>
      </c>
      <c r="E7" s="12"/>
    </row>
    <row r="8" spans="1:5" ht="26.25" customHeight="1" x14ac:dyDescent="0.25">
      <c r="A8" s="4">
        <v>5</v>
      </c>
      <c r="B8" s="5" t="s">
        <v>46</v>
      </c>
      <c r="C8" s="6" t="s">
        <v>47</v>
      </c>
      <c r="D8" s="6" t="s">
        <v>29</v>
      </c>
      <c r="E8" s="12"/>
    </row>
    <row r="9" spans="1:5" ht="26.25" customHeight="1" x14ac:dyDescent="0.25">
      <c r="A9" s="4">
        <v>6</v>
      </c>
      <c r="B9" s="5" t="s">
        <v>51</v>
      </c>
      <c r="C9" s="6" t="s">
        <v>52</v>
      </c>
      <c r="D9" s="6" t="s">
        <v>29</v>
      </c>
      <c r="E9" s="12"/>
    </row>
    <row r="10" spans="1:5" ht="26.25" x14ac:dyDescent="0.25">
      <c r="A10" s="4">
        <v>7</v>
      </c>
      <c r="B10" s="5" t="s">
        <v>57</v>
      </c>
      <c r="C10" s="6" t="s">
        <v>58</v>
      </c>
      <c r="D10" s="6" t="s">
        <v>59</v>
      </c>
      <c r="E10" s="12"/>
    </row>
    <row r="11" spans="1:5" ht="26.25" x14ac:dyDescent="0.25">
      <c r="A11" s="4">
        <v>8</v>
      </c>
      <c r="B11" s="5" t="s">
        <v>60</v>
      </c>
      <c r="C11" s="6" t="s">
        <v>61</v>
      </c>
      <c r="D11" s="6" t="s">
        <v>62</v>
      </c>
      <c r="E11" s="12"/>
    </row>
    <row r="12" spans="1:5" ht="26.25" customHeight="1" x14ac:dyDescent="0.25">
      <c r="A12" s="4">
        <v>9</v>
      </c>
      <c r="B12" s="5" t="s">
        <v>74</v>
      </c>
      <c r="C12" s="6" t="s">
        <v>75</v>
      </c>
      <c r="D12" s="6" t="s">
        <v>29</v>
      </c>
      <c r="E12" s="12"/>
    </row>
    <row r="13" spans="1:5" ht="26.25" x14ac:dyDescent="0.25">
      <c r="A13" s="4">
        <v>10</v>
      </c>
      <c r="B13" s="5" t="s">
        <v>87</v>
      </c>
      <c r="C13" s="6" t="s">
        <v>88</v>
      </c>
      <c r="D13" s="6" t="s">
        <v>89</v>
      </c>
      <c r="E13" s="12"/>
    </row>
    <row r="14" spans="1:5" ht="39" x14ac:dyDescent="0.25">
      <c r="A14" s="4">
        <v>11</v>
      </c>
      <c r="B14" s="5" t="s">
        <v>92</v>
      </c>
      <c r="C14" s="6" t="s">
        <v>94</v>
      </c>
      <c r="D14" s="6" t="s">
        <v>29</v>
      </c>
      <c r="E14" s="13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2015-02-11T08:41:42Z</dcterms:modified>
</cp:coreProperties>
</file>